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abcastro_alcaldiabogota_gov_co/Documents/Escritorio/SG/Proposiciones/2025/"/>
    </mc:Choice>
  </mc:AlternateContent>
  <xr:revisionPtr revIDLastSave="26" documentId="13_ncr:1_{4DEBBDCD-11B9-44C4-A41A-FB54EAE91EBD}" xr6:coauthVersionLast="47" xr6:coauthVersionMax="47" xr10:uidLastSave="{98F22CC7-0E38-446A-9B77-190508A32ECF}"/>
  <bookViews>
    <workbookView xWindow="-120" yWindow="-120" windowWidth="29040" windowHeight="15720" xr2:uid="{00000000-000D-0000-FFFF-FFFF00000000}"/>
  </bookViews>
  <sheets>
    <sheet name="PP Envej. y Vejez" sheetId="9" r:id="rId1"/>
    <sheet name="5.1.2" sheetId="8" r:id="rId2"/>
  </sheets>
  <externalReferences>
    <externalReference r:id="rId3"/>
  </externalReferences>
  <definedNames>
    <definedName name="_xlnm._FilterDatabase" localSheetId="0" hidden="1">'PP Envej. y Vejez'!$A$9:$AA$15</definedName>
    <definedName name="ANUALIZACIÓN" localSheetId="0">#REF!</definedName>
    <definedName name="codconpes">'[1]ID SMC'!$G$3:$G$11</definedName>
    <definedName name="conpesindirecto">'[1]ID SMC'!$G$3:$H$11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8" l="1"/>
  <c r="C5" i="8"/>
  <c r="I11" i="8"/>
  <c r="I10" i="8"/>
  <c r="I12" i="8" s="1"/>
  <c r="H10" i="8"/>
  <c r="H11" i="8"/>
  <c r="H12" i="8" s="1"/>
  <c r="G11" i="8"/>
  <c r="G10" i="8"/>
  <c r="F11" i="8"/>
  <c r="E10" i="8"/>
  <c r="E12" i="8" s="1"/>
  <c r="F10" i="8"/>
  <c r="E11" i="8"/>
  <c r="E4" i="8"/>
  <c r="W12" i="9"/>
  <c r="V12" i="9"/>
  <c r="G12" i="8" l="1"/>
  <c r="F12" i="8"/>
  <c r="E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Angelica Bibiana Castro Pinto</author>
  </authors>
  <commentList>
    <comment ref="O12" authorId="0" shapeId="0" xr:uid="{F839D353-58FC-4E1F-9AC7-3A9FE806E648}">
      <text>
        <r>
          <rPr>
            <b/>
            <sz val="9"/>
            <color indexed="81"/>
            <rFont val="Tahoma"/>
            <charset val="1"/>
          </rPr>
          <t>OAP:</t>
        </r>
        <r>
          <rPr>
            <sz val="9"/>
            <color indexed="81"/>
            <rFont val="Tahoma"/>
            <charset val="1"/>
          </rPr>
          <t xml:space="preserve">
Revisar hoja 5.1.2 - Detalle de valor ejecutado por funcionamiento e inversión.</t>
        </r>
      </text>
    </comment>
    <comment ref="S12" authorId="0" shapeId="0" xr:uid="{4CADFEA0-AC2F-4264-8E4A-7338E6B3B1DC}">
      <text>
        <r>
          <rPr>
            <b/>
            <sz val="9"/>
            <color indexed="81"/>
            <rFont val="Tahoma"/>
            <charset val="1"/>
          </rPr>
          <t>OAP:</t>
        </r>
        <r>
          <rPr>
            <sz val="9"/>
            <color indexed="81"/>
            <rFont val="Tahoma"/>
            <charset val="1"/>
          </rPr>
          <t xml:space="preserve">
Revisar hoja 5.1.2 - Detalle de valor ejecutado por funcionamiento e inversión.</t>
        </r>
      </text>
    </comment>
    <comment ref="W12" authorId="0" shapeId="0" xr:uid="{AAF7E41A-4B98-419D-B2E6-C69475538C33}">
      <text>
        <r>
          <rPr>
            <b/>
            <sz val="9"/>
            <color indexed="81"/>
            <rFont val="Tahoma"/>
            <charset val="1"/>
          </rPr>
          <t xml:space="preserve">OAP:
</t>
        </r>
        <r>
          <rPr>
            <sz val="9"/>
            <color indexed="81"/>
            <rFont val="Tahoma"/>
            <family val="2"/>
          </rPr>
          <t>Revisar hoja 5.1.2 - Detalle de valor ejecutado por funcionamiento e inversión.</t>
        </r>
      </text>
    </comment>
  </commentList>
</comments>
</file>

<file path=xl/sharedStrings.xml><?xml version="1.0" encoding="utf-8"?>
<sst xmlns="http://schemas.openxmlformats.org/spreadsheetml/2006/main" count="77" uniqueCount="57">
  <si>
    <t>Indicadores de producto</t>
  </si>
  <si>
    <t>Tiempos de ejecución</t>
  </si>
  <si>
    <t>Meta Producto</t>
  </si>
  <si>
    <t>Responsable de la ejecución</t>
  </si>
  <si>
    <t>Producto esperado</t>
  </si>
  <si>
    <t>Nombre indicador</t>
  </si>
  <si>
    <t>Fórmula indicador</t>
  </si>
  <si>
    <t>Tendencia</t>
  </si>
  <si>
    <t>Fecha de inicio</t>
  </si>
  <si>
    <t>Fecha de finalización</t>
  </si>
  <si>
    <t>Periodicidad de medición del indicador</t>
  </si>
  <si>
    <t>Sector Responsable</t>
  </si>
  <si>
    <t>Entidad Responsable</t>
  </si>
  <si>
    <t>Gestión Pública</t>
  </si>
  <si>
    <t>Secretaría General</t>
  </si>
  <si>
    <t>Suma</t>
  </si>
  <si>
    <t>Trimestral</t>
  </si>
  <si>
    <t>Cifras en millones de pesos</t>
  </si>
  <si>
    <t xml:space="preserve"> </t>
  </si>
  <si>
    <t xml:space="preserve">
1.1.1 Articulación con diferentes actores del ecosistema digital para la cualificación de las personas mayores de 60 años en el manejo y uso de las TIC.</t>
  </si>
  <si>
    <t>1.1.2 Identificación y promoción de espacios de conectividad adecuados para el acceso, uso y aprovechamiento de las TIC por parte de las personas mayores de 60 años.</t>
  </si>
  <si>
    <t>5.1.2 Actualización e implementación del capítulo que contempla el enfoque diferencial poblacional para la atención priorizada de personas mayores de 60 años del Manual de Servicio a la Ciudadanía.</t>
  </si>
  <si>
    <t>31/12/2024</t>
  </si>
  <si>
    <t xml:space="preserve">Número de articulaciones con actores del ecosistema digital establecidas, para la cualificación de personas mayores de 60 años. </t>
  </si>
  <si>
    <t>Sumatoria de articulaciones con actores del ecosistema digital para la cualificación de las personas mayores de 60 años en el manejo y uso de las TIC.</t>
  </si>
  <si>
    <t>Número de espacios de conectividad promocionados para el uso de las TIC por parte de la población mayor de 60 años</t>
  </si>
  <si>
    <t>Sumatoria de espacios de conectividad identificados, adecuados y promocionados para el uso de las TIC por parte de la población mayor de 60 años</t>
  </si>
  <si>
    <t>Porcentaje de avance en la actualización e implementación del capítulo que contempla el enfoque diferencial poblacional para la atención priorizada de personas mayores de 60 años  del Manual de Servicio a la Ciudadanía.</t>
  </si>
  <si>
    <t>(Número de Fases de actualización e implementación del capítulo que contempla el enfoque diferencial poblacional para la atención priorizada de personas mayores de 60 años del Manual de Servicio a la Ciudadanía, ejecutadas / Número de fases de actualización e implementación del capítulo que contempla el enfoque diferencial poblacional para la atención priorizada de personas mayores de 60 años del Manual de Servicio a la Ciudadanía, programadas)*100</t>
  </si>
  <si>
    <t>Meta
2022</t>
  </si>
  <si>
    <t>Ejecución
2022</t>
  </si>
  <si>
    <t>Meta
2023</t>
  </si>
  <si>
    <t>Ejecución
2023</t>
  </si>
  <si>
    <t>Meta
2024</t>
  </si>
  <si>
    <t>Ejecución
2024</t>
  </si>
  <si>
    <t>Presupuesto ejecutado 
2022</t>
  </si>
  <si>
    <t>Presupuesto programado 2023</t>
  </si>
  <si>
    <t>Presupuesto ejecutado 
2023</t>
  </si>
  <si>
    <t>Presupuesto programado 2024</t>
  </si>
  <si>
    <t>Presupuesto ejecutado 
2024</t>
  </si>
  <si>
    <t>Presupuesto programado 2022</t>
  </si>
  <si>
    <t>Porcentaje de ejecución
2022</t>
  </si>
  <si>
    <t>Porcentaje de ejecución
2023</t>
  </si>
  <si>
    <t>Porcentaje de ejecución
2024</t>
  </si>
  <si>
    <t>Fuente de financiación
2022</t>
  </si>
  <si>
    <t>Fuente de financiación
2023</t>
  </si>
  <si>
    <t>Fuente de financiación
2024</t>
  </si>
  <si>
    <t>Inversión</t>
  </si>
  <si>
    <t>Funcionamiento, Inversión</t>
  </si>
  <si>
    <t>Funcionamiento. Inversión</t>
  </si>
  <si>
    <t>Funcionamiento</t>
  </si>
  <si>
    <t>Funcion.</t>
  </si>
  <si>
    <t>I trim</t>
  </si>
  <si>
    <t>II trim</t>
  </si>
  <si>
    <t>III trim</t>
  </si>
  <si>
    <t>IV trim</t>
  </si>
  <si>
    <t>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</si>
</sst>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0.000000000"/>
    <numFmt numFmtId="166" formatCode="[$$-240A]\ #,##0.00"/>
    <numFmt numFmtId="167" formatCode="0.0%"/>
    <numFmt numFmtId="168" formatCode="[$$-240A]\ #,##0"/>
    <numFmt numFmtId="169" formatCode="_-&quot;$&quot;\ * #,##0_-;\-&quot;$&quot;\ * #,##0_-;_-&quot;$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color theme="1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242424"/>
      <name val="Aptos Narrow"/>
      <family val="2"/>
    </font>
    <font>
      <sz val="11"/>
      <color rgb="FF00000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D661B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15">
    <xf numFmtId="0" fontId="0" fillId="0" borderId="0" xfId="0"/>
    <xf numFmtId="0" fontId="3" fillId="2" borderId="0" xfId="2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2" borderId="0" xfId="2" applyFont="1" applyFill="1" applyAlignment="1" applyProtection="1">
      <alignment vertical="center" wrapText="1"/>
      <protection locked="0"/>
    </xf>
    <xf numFmtId="14" fontId="5" fillId="2" borderId="0" xfId="2" applyNumberFormat="1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9" fontId="4" fillId="2" borderId="0" xfId="1" applyFont="1" applyFill="1" applyAlignment="1" applyProtection="1">
      <alignment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9" fontId="4" fillId="2" borderId="0" xfId="1" applyFont="1" applyFill="1" applyAlignment="1" applyProtection="1">
      <alignment vertical="center" wrapText="1"/>
      <protection locked="0"/>
    </xf>
    <xf numFmtId="0" fontId="6" fillId="4" borderId="2" xfId="2" applyFont="1" applyFill="1" applyBorder="1" applyAlignment="1">
      <alignment vertical="center" wrapText="1"/>
    </xf>
    <xf numFmtId="0" fontId="6" fillId="4" borderId="5" xfId="2" applyFont="1" applyFill="1" applyBorder="1" applyAlignment="1">
      <alignment vertical="center" wrapText="1"/>
    </xf>
    <xf numFmtId="0" fontId="3" fillId="2" borderId="0" xfId="2" applyFont="1" applyFill="1" applyAlignment="1" applyProtection="1">
      <alignment horizontal="left" vertical="center" wrapText="1"/>
      <protection locked="0"/>
    </xf>
    <xf numFmtId="14" fontId="5" fillId="2" borderId="0" xfId="2" applyNumberFormat="1" applyFont="1" applyFill="1" applyAlignment="1" applyProtection="1">
      <alignment horizontal="left" vertical="center" wrapText="1"/>
      <protection locked="0"/>
    </xf>
    <xf numFmtId="0" fontId="5" fillId="2" borderId="0" xfId="2" applyFont="1" applyFill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10" fontId="4" fillId="2" borderId="0" xfId="1" applyNumberFormat="1" applyFont="1" applyFill="1" applyAlignment="1" applyProtection="1">
      <alignment horizontal="left" wrapText="1"/>
      <protection locked="0"/>
    </xf>
    <xf numFmtId="165" fontId="4" fillId="2" borderId="0" xfId="0" applyNumberFormat="1" applyFont="1" applyFill="1" applyAlignment="1" applyProtection="1">
      <alignment horizontal="left" vertical="center" wrapText="1"/>
      <protection locked="0"/>
    </xf>
    <xf numFmtId="2" fontId="4" fillId="2" borderId="0" xfId="0" applyNumberFormat="1" applyFont="1" applyFill="1" applyAlignment="1" applyProtection="1">
      <alignment horizontal="left" vertical="center" wrapText="1"/>
      <protection locked="0"/>
    </xf>
    <xf numFmtId="2" fontId="4" fillId="2" borderId="0" xfId="1" applyNumberFormat="1" applyFont="1" applyFill="1" applyAlignment="1" applyProtection="1">
      <alignment horizontal="left" wrapText="1"/>
      <protection locked="0"/>
    </xf>
    <xf numFmtId="0" fontId="12" fillId="2" borderId="0" xfId="0" applyFont="1" applyFill="1" applyAlignment="1" applyProtection="1">
      <alignment horizontal="left" vertical="center" wrapText="1"/>
      <protection locked="0"/>
    </xf>
    <xf numFmtId="0" fontId="6" fillId="4" borderId="0" xfId="2" applyFont="1" applyFill="1" applyAlignment="1" applyProtection="1">
      <alignment horizontal="center" vertical="center" wrapText="1"/>
      <protection locked="0"/>
    </xf>
    <xf numFmtId="0" fontId="4" fillId="6" borderId="0" xfId="0" applyFont="1" applyFill="1" applyAlignment="1" applyProtection="1">
      <alignment wrapText="1"/>
      <protection locked="0"/>
    </xf>
    <xf numFmtId="0" fontId="2" fillId="0" borderId="10" xfId="2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6" fillId="4" borderId="0" xfId="2" applyFont="1" applyFill="1" applyAlignment="1">
      <alignment vertical="center" wrapText="1"/>
    </xf>
    <xf numFmtId="0" fontId="4" fillId="0" borderId="0" xfId="0" applyFont="1" applyAlignment="1" applyProtection="1">
      <alignment wrapText="1"/>
      <protection locked="0"/>
    </xf>
    <xf numFmtId="0" fontId="8" fillId="0" borderId="7" xfId="2" applyFont="1" applyBorder="1" applyAlignment="1">
      <alignment horizontal="center" vertical="center" wrapText="1"/>
    </xf>
    <xf numFmtId="14" fontId="2" fillId="0" borderId="10" xfId="2" applyNumberForma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166" fontId="10" fillId="0" borderId="6" xfId="0" applyNumberFormat="1" applyFont="1" applyBorder="1" applyAlignment="1">
      <alignment horizontal="center" vertical="center" wrapText="1"/>
    </xf>
    <xf numFmtId="0" fontId="8" fillId="0" borderId="11" xfId="2" applyFont="1" applyBorder="1" applyAlignment="1" applyProtection="1">
      <alignment horizontal="center" vertical="center" wrapText="1"/>
      <protection locked="0"/>
    </xf>
    <xf numFmtId="166" fontId="11" fillId="0" borderId="6" xfId="0" applyNumberFormat="1" applyFont="1" applyBorder="1" applyAlignment="1">
      <alignment horizontal="center" vertical="center" wrapText="1"/>
    </xf>
    <xf numFmtId="0" fontId="12" fillId="2" borderId="0" xfId="0" applyFont="1" applyFill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>
      <alignment horizontal="center" vertical="center" wrapText="1"/>
    </xf>
    <xf numFmtId="166" fontId="10" fillId="0" borderId="14" xfId="0" applyNumberFormat="1" applyFont="1" applyBorder="1" applyAlignment="1">
      <alignment horizontal="center" vertical="center" wrapText="1"/>
    </xf>
    <xf numFmtId="166" fontId="10" fillId="0" borderId="15" xfId="0" applyNumberFormat="1" applyFont="1" applyBorder="1" applyAlignment="1">
      <alignment horizontal="center" vertical="center" wrapText="1"/>
    </xf>
    <xf numFmtId="166" fontId="10" fillId="0" borderId="16" xfId="0" applyNumberFormat="1" applyFont="1" applyBorder="1" applyAlignment="1">
      <alignment horizontal="center" vertical="center" wrapText="1"/>
    </xf>
    <xf numFmtId="166" fontId="10" fillId="0" borderId="17" xfId="0" applyNumberFormat="1" applyFont="1" applyBorder="1" applyAlignment="1">
      <alignment horizontal="center" vertical="center" wrapText="1"/>
    </xf>
    <xf numFmtId="166" fontId="10" fillId="0" borderId="18" xfId="0" applyNumberFormat="1" applyFont="1" applyBorder="1" applyAlignment="1">
      <alignment horizontal="center" vertical="center" wrapText="1"/>
    </xf>
    <xf numFmtId="166" fontId="10" fillId="0" borderId="19" xfId="0" applyNumberFormat="1" applyFont="1" applyBorder="1" applyAlignment="1">
      <alignment horizontal="center" vertical="center" wrapText="1"/>
    </xf>
    <xf numFmtId="0" fontId="8" fillId="0" borderId="20" xfId="2" applyFont="1" applyBorder="1" applyAlignment="1" applyProtection="1">
      <alignment horizontal="center" vertical="center" wrapText="1"/>
      <protection locked="0"/>
    </xf>
    <xf numFmtId="0" fontId="8" fillId="0" borderId="21" xfId="2" applyFont="1" applyBorder="1" applyAlignment="1" applyProtection="1">
      <alignment horizontal="center" vertical="center" wrapText="1"/>
      <protection locked="0"/>
    </xf>
    <xf numFmtId="0" fontId="8" fillId="0" borderId="22" xfId="2" applyFont="1" applyBorder="1" applyAlignment="1" applyProtection="1">
      <alignment horizontal="center" vertical="center" wrapText="1"/>
      <protection locked="0"/>
    </xf>
    <xf numFmtId="1" fontId="9" fillId="0" borderId="14" xfId="0" applyNumberFormat="1" applyFont="1" applyBorder="1" applyAlignment="1">
      <alignment horizontal="center" vertical="center" wrapText="1"/>
    </xf>
    <xf numFmtId="1" fontId="9" fillId="0" borderId="23" xfId="0" applyNumberFormat="1" applyFont="1" applyBorder="1" applyAlignment="1">
      <alignment horizontal="center" vertical="center" wrapText="1"/>
    </xf>
    <xf numFmtId="1" fontId="9" fillId="0" borderId="24" xfId="0" applyNumberFormat="1" applyFont="1" applyBorder="1" applyAlignment="1">
      <alignment horizontal="center" vertical="center" wrapText="1"/>
    </xf>
    <xf numFmtId="9" fontId="9" fillId="0" borderId="17" xfId="1" applyFont="1" applyFill="1" applyBorder="1" applyAlignment="1">
      <alignment horizontal="center" vertical="center" wrapText="1"/>
    </xf>
    <xf numFmtId="9" fontId="9" fillId="0" borderId="18" xfId="1" applyFont="1" applyFill="1" applyBorder="1" applyAlignment="1">
      <alignment horizontal="center" vertical="center" wrapText="1"/>
    </xf>
    <xf numFmtId="0" fontId="2" fillId="0" borderId="13" xfId="2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2" fillId="0" borderId="14" xfId="2" applyBorder="1" applyAlignment="1">
      <alignment vertical="center" wrapText="1"/>
    </xf>
    <xf numFmtId="0" fontId="8" fillId="0" borderId="26" xfId="2" applyFont="1" applyBorder="1" applyAlignment="1">
      <alignment horizontal="center" vertical="center" wrapText="1"/>
    </xf>
    <xf numFmtId="14" fontId="2" fillId="0" borderId="14" xfId="2" applyNumberForma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0" fontId="2" fillId="0" borderId="16" xfId="2" applyBorder="1" applyAlignment="1">
      <alignment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2" fillId="0" borderId="17" xfId="2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2" fillId="0" borderId="18" xfId="2" applyBorder="1" applyAlignment="1">
      <alignment vertical="center" wrapText="1"/>
    </xf>
    <xf numFmtId="0" fontId="8" fillId="0" borderId="27" xfId="2" applyFont="1" applyBorder="1" applyAlignment="1">
      <alignment horizontal="center" vertical="center" wrapText="1"/>
    </xf>
    <xf numFmtId="14" fontId="2" fillId="0" borderId="18" xfId="2" applyNumberForma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0" fontId="6" fillId="7" borderId="28" xfId="2" applyFont="1" applyFill="1" applyBorder="1" applyAlignment="1" applyProtection="1">
      <alignment horizontal="center" vertical="center" wrapText="1"/>
      <protection locked="0"/>
    </xf>
    <xf numFmtId="0" fontId="6" fillId="7" borderId="29" xfId="2" applyFont="1" applyFill="1" applyBorder="1" applyAlignment="1">
      <alignment horizontal="center" vertical="center" wrapText="1"/>
    </xf>
    <xf numFmtId="0" fontId="6" fillId="4" borderId="29" xfId="2" applyFont="1" applyFill="1" applyBorder="1" applyAlignment="1">
      <alignment horizontal="center" vertical="center" wrapText="1"/>
    </xf>
    <xf numFmtId="0" fontId="6" fillId="3" borderId="29" xfId="2" applyFont="1" applyFill="1" applyBorder="1" applyAlignment="1" applyProtection="1">
      <alignment horizontal="center" vertical="center" wrapText="1"/>
      <protection locked="0"/>
    </xf>
    <xf numFmtId="0" fontId="6" fillId="3" borderId="30" xfId="2" applyFont="1" applyFill="1" applyBorder="1" applyAlignment="1" applyProtection="1">
      <alignment horizontal="center" vertical="center" wrapText="1"/>
      <protection locked="0"/>
    </xf>
    <xf numFmtId="166" fontId="10" fillId="0" borderId="31" xfId="0" applyNumberFormat="1" applyFont="1" applyBorder="1" applyAlignment="1">
      <alignment horizontal="center" vertical="center" wrapText="1"/>
    </xf>
    <xf numFmtId="166" fontId="11" fillId="0" borderId="12" xfId="0" applyNumberFormat="1" applyFont="1" applyBorder="1" applyAlignment="1">
      <alignment horizontal="center" vertical="center" wrapText="1"/>
    </xf>
    <xf numFmtId="0" fontId="8" fillId="0" borderId="32" xfId="2" applyFont="1" applyBorder="1" applyAlignment="1" applyProtection="1">
      <alignment horizontal="center" vertical="center" wrapText="1"/>
      <protection locked="0"/>
    </xf>
    <xf numFmtId="0" fontId="8" fillId="0" borderId="33" xfId="2" applyFont="1" applyBorder="1" applyAlignment="1" applyProtection="1">
      <alignment horizontal="center" vertical="center" wrapText="1"/>
      <protection locked="0"/>
    </xf>
    <xf numFmtId="0" fontId="6" fillId="5" borderId="34" xfId="2" applyFont="1" applyFill="1" applyBorder="1" applyAlignment="1" applyProtection="1">
      <alignment horizontal="center" vertical="center" wrapText="1"/>
      <protection locked="0"/>
    </xf>
    <xf numFmtId="166" fontId="11" fillId="0" borderId="10" xfId="0" applyNumberFormat="1" applyFont="1" applyBorder="1" applyAlignment="1">
      <alignment horizontal="center" vertical="center" wrapText="1"/>
    </xf>
    <xf numFmtId="166" fontId="10" fillId="0" borderId="23" xfId="0" applyNumberFormat="1" applyFont="1" applyBorder="1" applyAlignment="1">
      <alignment horizontal="center" vertical="center" wrapText="1"/>
    </xf>
    <xf numFmtId="166" fontId="11" fillId="0" borderId="24" xfId="0" applyNumberFormat="1" applyFont="1" applyBorder="1" applyAlignment="1">
      <alignment horizontal="center" vertical="center" wrapText="1"/>
    </xf>
    <xf numFmtId="166" fontId="10" fillId="0" borderId="25" xfId="0" applyNumberFormat="1" applyFont="1" applyBorder="1" applyAlignment="1">
      <alignment horizontal="center" vertical="center" wrapText="1"/>
    </xf>
    <xf numFmtId="1" fontId="9" fillId="0" borderId="13" xfId="1" applyNumberFormat="1" applyFont="1" applyFill="1" applyBorder="1" applyAlignment="1">
      <alignment horizontal="center" vertical="center" wrapText="1"/>
    </xf>
    <xf numFmtId="1" fontId="9" fillId="0" borderId="14" xfId="1" applyNumberFormat="1" applyFont="1" applyFill="1" applyBorder="1" applyAlignment="1">
      <alignment horizontal="center" vertical="center" wrapText="1"/>
    </xf>
    <xf numFmtId="1" fontId="9" fillId="0" borderId="16" xfId="1" applyNumberFormat="1" applyFont="1" applyFill="1" applyBorder="1" applyAlignment="1">
      <alignment horizontal="center" vertical="center" wrapText="1"/>
    </xf>
    <xf numFmtId="1" fontId="9" fillId="0" borderId="10" xfId="1" applyNumberFormat="1" applyFont="1" applyFill="1" applyBorder="1" applyAlignment="1">
      <alignment horizontal="center" vertical="center" wrapText="1"/>
    </xf>
    <xf numFmtId="9" fontId="9" fillId="0" borderId="18" xfId="0" applyNumberFormat="1" applyFont="1" applyBorder="1" applyAlignment="1">
      <alignment horizontal="center" vertical="center" wrapText="1"/>
    </xf>
    <xf numFmtId="9" fontId="9" fillId="0" borderId="25" xfId="0" applyNumberFormat="1" applyFont="1" applyBorder="1" applyAlignment="1">
      <alignment horizontal="center" vertical="center" wrapText="1"/>
    </xf>
    <xf numFmtId="9" fontId="10" fillId="0" borderId="15" xfId="1" applyFont="1" applyBorder="1" applyAlignment="1">
      <alignment horizontal="center" vertical="center" wrapText="1"/>
    </xf>
    <xf numFmtId="9" fontId="10" fillId="0" borderId="6" xfId="1" applyFont="1" applyBorder="1" applyAlignment="1">
      <alignment horizontal="center" vertical="center" wrapText="1"/>
    </xf>
    <xf numFmtId="9" fontId="10" fillId="0" borderId="19" xfId="1" applyFont="1" applyBorder="1" applyAlignment="1">
      <alignment horizontal="center" vertical="center" wrapText="1"/>
    </xf>
    <xf numFmtId="168" fontId="10" fillId="0" borderId="19" xfId="0" applyNumberFormat="1" applyFont="1" applyBorder="1" applyAlignment="1">
      <alignment horizontal="center" vertical="center" wrapText="1"/>
    </xf>
    <xf numFmtId="167" fontId="10" fillId="0" borderId="14" xfId="1" applyNumberFormat="1" applyFont="1" applyBorder="1" applyAlignment="1">
      <alignment horizontal="center" vertical="center" wrapText="1"/>
    </xf>
    <xf numFmtId="167" fontId="10" fillId="0" borderId="35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9" fontId="0" fillId="0" borderId="0" xfId="10" applyNumberFormat="1" applyFont="1"/>
    <xf numFmtId="169" fontId="16" fillId="0" borderId="0" xfId="10" applyNumberFormat="1" applyFont="1"/>
    <xf numFmtId="169" fontId="0" fillId="0" borderId="0" xfId="0" applyNumberFormat="1"/>
    <xf numFmtId="169" fontId="14" fillId="0" borderId="0" xfId="0" applyNumberFormat="1" applyFont="1"/>
    <xf numFmtId="0" fontId="3" fillId="2" borderId="0" xfId="2" applyFont="1" applyFill="1" applyAlignment="1" applyProtection="1">
      <alignment horizontal="left" vertical="center" wrapText="1"/>
      <protection locked="0"/>
    </xf>
    <xf numFmtId="0" fontId="3" fillId="2" borderId="0" xfId="2" applyFont="1" applyFill="1" applyAlignment="1" applyProtection="1">
      <alignment horizontal="left" vertical="top" wrapText="1"/>
      <protection locked="0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0" xfId="2" applyFont="1" applyFill="1" applyAlignment="1" applyProtection="1">
      <alignment horizontal="center" vertical="center" wrapText="1"/>
      <protection locked="0"/>
    </xf>
    <xf numFmtId="0" fontId="6" fillId="3" borderId="8" xfId="2" applyFont="1" applyFill="1" applyBorder="1" applyAlignment="1" applyProtection="1">
      <alignment horizontal="center" vertical="center" wrapText="1"/>
      <protection locked="0"/>
    </xf>
    <xf numFmtId="0" fontId="6" fillId="3" borderId="9" xfId="2" applyFont="1" applyFill="1" applyBorder="1" applyAlignment="1" applyProtection="1">
      <alignment horizontal="center" vertical="center" wrapText="1"/>
      <protection locked="0"/>
    </xf>
    <xf numFmtId="0" fontId="2" fillId="0" borderId="0" xfId="2" applyAlignment="1">
      <alignment vertical="center" wrapText="1"/>
    </xf>
    <xf numFmtId="0" fontId="2" fillId="0" borderId="10" xfId="2" applyBorder="1" applyAlignment="1">
      <alignment horizontal="center" vertical="center" wrapText="1"/>
    </xf>
    <xf numFmtId="169" fontId="15" fillId="0" borderId="10" xfId="10" applyNumberFormat="1" applyFont="1" applyBorder="1" applyAlignment="1">
      <alignment vertical="center"/>
    </xf>
    <xf numFmtId="0" fontId="0" fillId="0" borderId="10" xfId="0" applyBorder="1" applyAlignment="1">
      <alignment vertical="center" wrapText="1"/>
    </xf>
    <xf numFmtId="169" fontId="0" fillId="0" borderId="10" xfId="1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44" fontId="0" fillId="0" borderId="10" xfId="10" applyFont="1" applyBorder="1" applyAlignment="1">
      <alignment vertical="center"/>
    </xf>
    <xf numFmtId="169" fontId="14" fillId="0" borderId="10" xfId="10" applyNumberFormat="1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169" fontId="14" fillId="0" borderId="10" xfId="0" applyNumberFormat="1" applyFont="1" applyBorder="1" applyAlignment="1">
      <alignment vertical="center"/>
    </xf>
    <xf numFmtId="0" fontId="6" fillId="7" borderId="10" xfId="2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</cellXfs>
  <cellStyles count="11">
    <cellStyle name="Comma" xfId="6" xr:uid="{00000000-0005-0000-0000-000000000000}"/>
    <cellStyle name="Currency" xfId="4" xr:uid="{00000000-0005-0000-0000-000001000000}"/>
    <cellStyle name="Hyperlink" xfId="8" xr:uid="{00000000-0005-0000-0000-000002000000}"/>
    <cellStyle name="Moneda" xfId="10" builtinId="4"/>
    <cellStyle name="Moneda [0] 2" xfId="5" xr:uid="{00000000-0005-0000-0000-000005000000}"/>
    <cellStyle name="Normal" xfId="0" builtinId="0"/>
    <cellStyle name="Normal 2" xfId="2" xr:uid="{00000000-0005-0000-0000-000007000000}"/>
    <cellStyle name="Normal 2 3" xfId="9" xr:uid="{00000000-0005-0000-0000-000008000000}"/>
    <cellStyle name="Percent" xfId="3" xr:uid="{00000000-0005-0000-0000-000009000000}"/>
    <cellStyle name="Percent 2" xfId="7" xr:uid="{00000000-0005-0000-0000-00000A000000}"/>
    <cellStyle name="Porcentaje" xfId="1" builtinId="5"/>
  </cellStyles>
  <dxfs count="0"/>
  <tableStyles count="0" defaultTableStyle="TableStyleMedium2" defaultPivotStyle="PivotStyleLight16"/>
  <colors>
    <mruColors>
      <color rgb="FFFF3300"/>
      <color rgb="FF00F26D"/>
      <color rgb="FFFF7C80"/>
      <color rgb="FF00C85A"/>
      <color rgb="FFF0F97B"/>
      <color rgb="FFE5F420"/>
      <color rgb="FFED661B"/>
      <color rgb="FFF74211"/>
      <color rgb="FF00DE64"/>
      <color rgb="FFEDE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critorio\octubre%202020\Politica%20de%20Transparencia\OAP_Base%202021%201606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isor HV"/>
      <sheetName val="Ficha ID"/>
      <sheetName val="Base de Datos"/>
      <sheetName val="METAS SEC. GENERAL PP CORRESP."/>
      <sheetName val="Hoja1"/>
      <sheetName val="Desplegables"/>
      <sheetName val="CP1"/>
      <sheetName val="CP3"/>
      <sheetName val="CP4"/>
      <sheetName val="CP5"/>
      <sheetName val="CP7"/>
      <sheetName val="CP8"/>
      <sheetName val="CP11"/>
      <sheetName val="CP14"/>
      <sheetName val="ID SM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230B-102F-413B-BAD0-B6FFA6C63614}">
  <dimension ref="A1:UE20"/>
  <sheetViews>
    <sheetView tabSelected="1" topLeftCell="A9" zoomScale="85" zoomScaleNormal="85" workbookViewId="0">
      <pane xSplit="1" ySplit="1" topLeftCell="F10" activePane="bottomRight" state="frozen"/>
      <selection pane="topRight"/>
      <selection pane="bottomLeft"/>
      <selection pane="bottomRight" activeCell="J14" sqref="J14"/>
    </sheetView>
  </sheetViews>
  <sheetFormatPr baseColWidth="10" defaultColWidth="11.42578125" defaultRowHeight="14.25" x14ac:dyDescent="0.2"/>
  <cols>
    <col min="1" max="1" width="52.28515625" style="15" customWidth="1"/>
    <col min="2" max="2" width="32.5703125" style="6" customWidth="1"/>
    <col min="3" max="3" width="37.7109375" style="6" customWidth="1"/>
    <col min="4" max="4" width="11.42578125" style="6" customWidth="1"/>
    <col min="5" max="6" width="13" style="5" customWidth="1"/>
    <col min="7" max="13" width="18.140625" style="2" customWidth="1"/>
    <col min="14" max="17" width="19.7109375" style="8" customWidth="1"/>
    <col min="18" max="18" width="19.7109375" style="2" customWidth="1"/>
    <col min="19" max="21" width="19.7109375" style="8" customWidth="1"/>
    <col min="22" max="25" width="19.7109375" style="5" customWidth="1"/>
    <col min="26" max="27" width="15" style="8" customWidth="1"/>
    <col min="28" max="16384" width="11.42578125" style="8"/>
  </cols>
  <sheetData>
    <row r="1" spans="1:551" ht="16.5" customHeight="1" x14ac:dyDescent="0.25">
      <c r="A1" s="12"/>
      <c r="B1" s="12"/>
      <c r="C1" s="1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551" ht="16.5" customHeight="1" x14ac:dyDescent="0.25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551" ht="15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551" x14ac:dyDescent="0.25">
      <c r="A4" s="13"/>
      <c r="B4" s="13"/>
      <c r="C4" s="14"/>
      <c r="D4" s="3"/>
      <c r="E4" s="3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/>
      <c r="W4" s="4"/>
      <c r="X4" s="4"/>
      <c r="Y4" s="4"/>
      <c r="Z4" s="3"/>
      <c r="AA4" s="4"/>
    </row>
    <row r="5" spans="1:551" x14ac:dyDescent="0.25">
      <c r="A5" s="13"/>
      <c r="B5" s="13"/>
      <c r="C5" s="14"/>
      <c r="D5" s="3"/>
      <c r="E5" s="3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4"/>
      <c r="W5" s="4"/>
      <c r="X5" s="4"/>
      <c r="Y5" s="4"/>
      <c r="Z5" s="3"/>
      <c r="AA5" s="4"/>
    </row>
    <row r="6" spans="1:551" x14ac:dyDescent="0.25">
      <c r="A6" s="13"/>
      <c r="B6" s="13"/>
      <c r="C6" s="14"/>
      <c r="D6" s="3"/>
      <c r="E6" s="3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/>
      <c r="W6" s="4"/>
      <c r="X6" s="4"/>
      <c r="Y6" s="4"/>
      <c r="Z6" s="3"/>
      <c r="AA6" s="4"/>
    </row>
    <row r="7" spans="1:551" ht="35.25" customHeight="1" x14ac:dyDescent="0.25">
      <c r="A7" s="13"/>
      <c r="B7" s="13"/>
      <c r="C7" s="14"/>
      <c r="D7" s="3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4"/>
      <c r="Z7" s="3"/>
      <c r="AA7" s="4"/>
    </row>
    <row r="8" spans="1:551" ht="30.75" customHeight="1" thickBot="1" x14ac:dyDescent="0.3">
      <c r="A8" s="97" t="s">
        <v>0</v>
      </c>
      <c r="B8" s="98"/>
      <c r="C8" s="98"/>
      <c r="D8" s="98"/>
      <c r="E8" s="97" t="s">
        <v>1</v>
      </c>
      <c r="F8" s="99"/>
      <c r="G8" s="11"/>
      <c r="H8" s="25"/>
      <c r="I8" s="25"/>
      <c r="J8" s="25"/>
      <c r="K8" s="25"/>
      <c r="L8" s="25"/>
      <c r="M8" s="25"/>
      <c r="N8" s="100"/>
      <c r="O8" s="100"/>
      <c r="P8" s="100"/>
      <c r="Q8" s="100"/>
      <c r="R8" s="100"/>
      <c r="S8" s="100"/>
      <c r="T8" s="21"/>
      <c r="U8" s="21"/>
      <c r="V8" s="10" t="s">
        <v>2</v>
      </c>
      <c r="W8" s="10"/>
      <c r="X8" s="10"/>
      <c r="Y8" s="10"/>
      <c r="Z8" s="101" t="s">
        <v>3</v>
      </c>
      <c r="AA8" s="102"/>
    </row>
    <row r="9" spans="1:551" ht="67.5" customHeight="1" thickBot="1" x14ac:dyDescent="0.3">
      <c r="A9" s="64" t="s">
        <v>4</v>
      </c>
      <c r="B9" s="65" t="s">
        <v>5</v>
      </c>
      <c r="C9" s="65" t="s">
        <v>6</v>
      </c>
      <c r="D9" s="65" t="s">
        <v>7</v>
      </c>
      <c r="E9" s="65" t="s">
        <v>8</v>
      </c>
      <c r="F9" s="65" t="s">
        <v>9</v>
      </c>
      <c r="G9" s="65" t="s">
        <v>10</v>
      </c>
      <c r="H9" s="66" t="s">
        <v>29</v>
      </c>
      <c r="I9" s="66" t="s">
        <v>30</v>
      </c>
      <c r="J9" s="66" t="s">
        <v>31</v>
      </c>
      <c r="K9" s="66" t="s">
        <v>32</v>
      </c>
      <c r="L9" s="66" t="s">
        <v>33</v>
      </c>
      <c r="M9" s="66" t="s">
        <v>34</v>
      </c>
      <c r="N9" s="73" t="s">
        <v>40</v>
      </c>
      <c r="O9" s="73" t="s">
        <v>35</v>
      </c>
      <c r="P9" s="73" t="s">
        <v>41</v>
      </c>
      <c r="Q9" s="73" t="s">
        <v>44</v>
      </c>
      <c r="R9" s="73" t="s">
        <v>36</v>
      </c>
      <c r="S9" s="73" t="s">
        <v>37</v>
      </c>
      <c r="T9" s="73" t="s">
        <v>42</v>
      </c>
      <c r="U9" s="73" t="s">
        <v>45</v>
      </c>
      <c r="V9" s="73" t="s">
        <v>38</v>
      </c>
      <c r="W9" s="73" t="s">
        <v>39</v>
      </c>
      <c r="X9" s="73" t="s">
        <v>43</v>
      </c>
      <c r="Y9" s="73" t="s">
        <v>46</v>
      </c>
      <c r="Z9" s="67" t="s">
        <v>11</v>
      </c>
      <c r="AA9" s="68" t="s">
        <v>12</v>
      </c>
    </row>
    <row r="10" spans="1:551" s="22" customFormat="1" ht="97.9" customHeight="1" x14ac:dyDescent="0.2">
      <c r="A10" s="50" t="s">
        <v>19</v>
      </c>
      <c r="B10" s="51" t="s">
        <v>23</v>
      </c>
      <c r="C10" s="52" t="s">
        <v>24</v>
      </c>
      <c r="D10" s="53" t="s">
        <v>15</v>
      </c>
      <c r="E10" s="54">
        <v>44562</v>
      </c>
      <c r="F10" s="54">
        <v>45291</v>
      </c>
      <c r="G10" s="55" t="s">
        <v>16</v>
      </c>
      <c r="H10" s="78">
        <v>4</v>
      </c>
      <c r="I10" s="45">
        <v>4</v>
      </c>
      <c r="J10" s="79">
        <v>4</v>
      </c>
      <c r="K10" s="45">
        <v>4</v>
      </c>
      <c r="L10" s="45"/>
      <c r="M10" s="46"/>
      <c r="N10" s="35">
        <v>10.1</v>
      </c>
      <c r="O10" s="36">
        <v>10.1</v>
      </c>
      <c r="P10" s="84">
        <v>1</v>
      </c>
      <c r="Q10" s="37" t="s">
        <v>47</v>
      </c>
      <c r="R10" s="37">
        <v>10.67</v>
      </c>
      <c r="S10" s="37">
        <v>10.64</v>
      </c>
      <c r="T10" s="88">
        <v>0.997</v>
      </c>
      <c r="U10" s="37" t="s">
        <v>47</v>
      </c>
      <c r="V10" s="37"/>
      <c r="W10" s="69"/>
      <c r="X10" s="36"/>
      <c r="Y10" s="75"/>
      <c r="Z10" s="71" t="s">
        <v>13</v>
      </c>
      <c r="AA10" s="42" t="s">
        <v>14</v>
      </c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</row>
    <row r="11" spans="1:551" s="22" customFormat="1" ht="93" customHeight="1" x14ac:dyDescent="0.2">
      <c r="A11" s="56" t="s">
        <v>20</v>
      </c>
      <c r="B11" s="24" t="s">
        <v>25</v>
      </c>
      <c r="C11" s="23" t="s">
        <v>26</v>
      </c>
      <c r="D11" s="27" t="s">
        <v>15</v>
      </c>
      <c r="E11" s="28">
        <v>44562</v>
      </c>
      <c r="F11" s="28">
        <v>45291</v>
      </c>
      <c r="G11" s="57" t="s">
        <v>16</v>
      </c>
      <c r="H11" s="80">
        <v>6</v>
      </c>
      <c r="I11" s="29">
        <v>6</v>
      </c>
      <c r="J11" s="81">
        <v>6</v>
      </c>
      <c r="K11" s="29">
        <v>6</v>
      </c>
      <c r="L11" s="29"/>
      <c r="M11" s="47"/>
      <c r="N11" s="38">
        <v>10.1</v>
      </c>
      <c r="O11" s="30">
        <v>10.1</v>
      </c>
      <c r="P11" s="85">
        <v>1</v>
      </c>
      <c r="Q11" s="31" t="s">
        <v>47</v>
      </c>
      <c r="R11" s="33">
        <v>10.67</v>
      </c>
      <c r="S11" s="31">
        <v>10.64</v>
      </c>
      <c r="T11" s="89">
        <v>0.997</v>
      </c>
      <c r="U11" s="31" t="s">
        <v>47</v>
      </c>
      <c r="V11" s="33"/>
      <c r="W11" s="70"/>
      <c r="X11" s="74"/>
      <c r="Y11" s="76"/>
      <c r="Z11" s="32" t="s">
        <v>13</v>
      </c>
      <c r="AA11" s="43" t="s">
        <v>14</v>
      </c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</row>
    <row r="12" spans="1:551" s="22" customFormat="1" ht="151.15" customHeight="1" thickBot="1" x14ac:dyDescent="0.25">
      <c r="A12" s="58" t="s">
        <v>21</v>
      </c>
      <c r="B12" s="59" t="s">
        <v>27</v>
      </c>
      <c r="C12" s="60" t="s">
        <v>28</v>
      </c>
      <c r="D12" s="61" t="s">
        <v>15</v>
      </c>
      <c r="E12" s="62">
        <v>44562</v>
      </c>
      <c r="F12" s="62" t="s">
        <v>22</v>
      </c>
      <c r="G12" s="63" t="s">
        <v>16</v>
      </c>
      <c r="H12" s="48">
        <v>0.6</v>
      </c>
      <c r="I12" s="82">
        <v>0.6</v>
      </c>
      <c r="J12" s="49">
        <v>0.2</v>
      </c>
      <c r="K12" s="49">
        <v>0.2</v>
      </c>
      <c r="L12" s="49">
        <v>0.2</v>
      </c>
      <c r="M12" s="83">
        <v>0.2</v>
      </c>
      <c r="N12" s="39">
        <v>3.3</v>
      </c>
      <c r="O12" s="40">
        <v>33.99</v>
      </c>
      <c r="P12" s="86">
        <v>10.3</v>
      </c>
      <c r="Q12" s="41" t="s">
        <v>48</v>
      </c>
      <c r="R12" s="41">
        <v>78.33</v>
      </c>
      <c r="S12" s="41">
        <v>61.44</v>
      </c>
      <c r="T12" s="86">
        <v>0.78839999999999999</v>
      </c>
      <c r="U12" s="41" t="s">
        <v>48</v>
      </c>
      <c r="V12" s="87">
        <f>129522745/1000</f>
        <v>129522.745</v>
      </c>
      <c r="W12" s="87">
        <f>129522745/1000</f>
        <v>129522.745</v>
      </c>
      <c r="X12" s="86">
        <v>1</v>
      </c>
      <c r="Y12" s="77" t="s">
        <v>49</v>
      </c>
      <c r="Z12" s="72" t="s">
        <v>13</v>
      </c>
      <c r="AA12" s="44" t="s">
        <v>14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</row>
    <row r="13" spans="1:551" ht="22.9" customHeight="1" x14ac:dyDescent="0.2">
      <c r="A13" s="20"/>
      <c r="N13" s="114" t="s">
        <v>17</v>
      </c>
      <c r="O13" s="114"/>
      <c r="P13" s="114"/>
      <c r="Q13" s="114"/>
      <c r="R13" s="114"/>
      <c r="S13" s="114"/>
      <c r="T13" s="114"/>
      <c r="U13" s="114"/>
      <c r="V13" s="114"/>
      <c r="W13" s="114"/>
      <c r="X13" s="34"/>
      <c r="Y13" s="34"/>
    </row>
    <row r="15" spans="1:551" x14ac:dyDescent="0.2">
      <c r="B15" s="6" t="s">
        <v>18</v>
      </c>
      <c r="Z15" s="9"/>
    </row>
    <row r="16" spans="1:551" x14ac:dyDescent="0.2">
      <c r="B16" s="16"/>
      <c r="G16" s="7"/>
      <c r="H16" s="7"/>
      <c r="I16" s="7"/>
      <c r="J16" s="7"/>
      <c r="K16" s="7"/>
      <c r="L16" s="7"/>
      <c r="M16" s="7"/>
      <c r="N16" s="9"/>
      <c r="O16" s="9"/>
      <c r="P16" s="9"/>
      <c r="Q16" s="9"/>
      <c r="R16" s="7"/>
      <c r="S16" s="9"/>
      <c r="T16" s="9"/>
      <c r="U16" s="9"/>
      <c r="Z16" s="9"/>
    </row>
    <row r="17" spans="1:21" x14ac:dyDescent="0.2">
      <c r="A17" s="17"/>
      <c r="G17" s="7"/>
      <c r="H17" s="7"/>
      <c r="I17" s="7"/>
      <c r="J17" s="7"/>
      <c r="K17" s="7"/>
      <c r="L17" s="7"/>
      <c r="M17" s="7"/>
      <c r="N17" s="9"/>
      <c r="O17" s="9"/>
      <c r="P17" s="9"/>
      <c r="Q17" s="9"/>
      <c r="R17" s="7"/>
      <c r="S17" s="9"/>
      <c r="T17" s="9"/>
      <c r="U17" s="9"/>
    </row>
    <row r="18" spans="1:21" x14ac:dyDescent="0.2">
      <c r="G18" s="7"/>
      <c r="H18" s="7"/>
      <c r="I18" s="7"/>
      <c r="J18" s="7"/>
      <c r="K18" s="7"/>
      <c r="L18" s="7"/>
      <c r="M18" s="7"/>
      <c r="N18" s="9"/>
      <c r="O18" s="9"/>
      <c r="P18" s="9"/>
      <c r="Q18" s="9"/>
      <c r="R18" s="7"/>
      <c r="S18" s="9"/>
      <c r="T18" s="9"/>
      <c r="U18" s="9"/>
    </row>
    <row r="19" spans="1:21" x14ac:dyDescent="0.2">
      <c r="A19" s="18"/>
    </row>
    <row r="20" spans="1:21" x14ac:dyDescent="0.2">
      <c r="B20" s="19"/>
    </row>
  </sheetData>
  <autoFilter ref="A9:AA15" xr:uid="{00000000-0009-0000-0000-000000000000}"/>
  <mergeCells count="7">
    <mergeCell ref="N13:W13"/>
    <mergeCell ref="A2:AA2"/>
    <mergeCell ref="A3:AA3"/>
    <mergeCell ref="A8:D8"/>
    <mergeCell ref="E8:F8"/>
    <mergeCell ref="N8:S8"/>
    <mergeCell ref="Z8:AA8"/>
  </mergeCells>
  <dataValidations count="1">
    <dataValidation allowBlank="1" sqref="V8:Z8 A8:F9 Z9:AA12 AB1:XFD12 D10:D12 A13:N1048576 Z13:XFD1048576 O14:Y1048576 G9:M12" xr:uid="{F16622F9-6FF1-4B98-8996-0D30040B5817}"/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4E961-8BE0-4DCC-AC58-BE3DC173B026}">
  <dimension ref="A1:I15"/>
  <sheetViews>
    <sheetView workbookViewId="0">
      <selection activeCell="D18" sqref="D18"/>
    </sheetView>
  </sheetViews>
  <sheetFormatPr baseColWidth="10" defaultRowHeight="15" x14ac:dyDescent="0.25"/>
  <cols>
    <col min="1" max="1" width="16.28515625" customWidth="1"/>
    <col min="2" max="2" width="15.85546875" customWidth="1"/>
    <col min="3" max="3" width="15.28515625" bestFit="1" customWidth="1"/>
    <col min="4" max="4" width="15.7109375" customWidth="1"/>
    <col min="5" max="5" width="15.28515625" bestFit="1" customWidth="1"/>
    <col min="6" max="6" width="16.5703125" customWidth="1"/>
    <col min="7" max="7" width="18.5703125" customWidth="1"/>
    <col min="8" max="8" width="17.7109375" customWidth="1"/>
    <col min="9" max="9" width="15.28515625" bestFit="1" customWidth="1"/>
  </cols>
  <sheetData>
    <row r="1" spans="1:9" ht="15" customHeight="1" x14ac:dyDescent="0.25">
      <c r="B1" s="103"/>
      <c r="C1" s="113" t="s">
        <v>56</v>
      </c>
      <c r="D1" s="113"/>
      <c r="E1" s="113"/>
      <c r="F1" s="113"/>
      <c r="G1" s="113"/>
      <c r="H1" s="113"/>
    </row>
    <row r="2" spans="1:9" ht="14.45" customHeight="1" x14ac:dyDescent="0.25">
      <c r="A2" s="113" t="s">
        <v>4</v>
      </c>
      <c r="B2" s="113"/>
      <c r="C2" s="113">
        <v>2022</v>
      </c>
      <c r="D2" s="113"/>
      <c r="E2" s="113">
        <v>2023</v>
      </c>
      <c r="F2" s="113"/>
      <c r="G2" s="113">
        <v>2024</v>
      </c>
      <c r="H2" s="113"/>
    </row>
    <row r="3" spans="1:9" ht="39" customHeight="1" x14ac:dyDescent="0.25">
      <c r="A3" s="104" t="s">
        <v>21</v>
      </c>
      <c r="B3" s="104"/>
      <c r="C3" s="105">
        <v>33989865</v>
      </c>
      <c r="D3" s="106" t="s">
        <v>50</v>
      </c>
      <c r="E3" s="107">
        <v>41718161</v>
      </c>
      <c r="F3" s="108" t="s">
        <v>50</v>
      </c>
      <c r="G3" s="107">
        <v>114574889</v>
      </c>
      <c r="H3" s="108" t="s">
        <v>50</v>
      </c>
    </row>
    <row r="4" spans="1:9" ht="17.45" customHeight="1" x14ac:dyDescent="0.25">
      <c r="A4" s="104"/>
      <c r="B4" s="104"/>
      <c r="C4" s="109">
        <v>0</v>
      </c>
      <c r="D4" s="108" t="s">
        <v>47</v>
      </c>
      <c r="E4" s="107">
        <f>2775611+4857319+3095681+2914392+3901057+555123+1434906+185041</f>
        <v>19719130</v>
      </c>
      <c r="F4" s="108" t="s">
        <v>47</v>
      </c>
      <c r="G4" s="107">
        <v>14947855</v>
      </c>
      <c r="H4" s="108" t="s">
        <v>47</v>
      </c>
    </row>
    <row r="5" spans="1:9" ht="21" customHeight="1" x14ac:dyDescent="0.25">
      <c r="A5" s="104"/>
      <c r="B5" s="104"/>
      <c r="C5" s="110">
        <f>SUM(C2:C4)</f>
        <v>33991887</v>
      </c>
      <c r="D5" s="111"/>
      <c r="E5" s="110">
        <f>SUM(E2:E4)</f>
        <v>61439314</v>
      </c>
      <c r="F5" s="111"/>
      <c r="G5" s="112">
        <f>SUM(G2:G4)</f>
        <v>129524768</v>
      </c>
      <c r="H5" s="108"/>
    </row>
    <row r="8" spans="1:9" x14ac:dyDescent="0.25">
      <c r="E8" s="90"/>
      <c r="F8" s="90"/>
    </row>
    <row r="9" spans="1:9" hidden="1" x14ac:dyDescent="0.25">
      <c r="E9" s="90" t="s">
        <v>52</v>
      </c>
      <c r="F9" s="90" t="s">
        <v>53</v>
      </c>
      <c r="G9" s="90" t="s">
        <v>54</v>
      </c>
      <c r="H9" s="90" t="s">
        <v>55</v>
      </c>
    </row>
    <row r="10" spans="1:9" ht="16.5" hidden="1" x14ac:dyDescent="0.3">
      <c r="D10" t="s">
        <v>51</v>
      </c>
      <c r="E10" s="92">
        <f>2674259+9276000</f>
        <v>11950259</v>
      </c>
      <c r="F10" s="91">
        <f>5749122+2854171</f>
        <v>8603293</v>
      </c>
      <c r="G10" s="91">
        <f>5851585+4128354</f>
        <v>9979939</v>
      </c>
      <c r="H10" s="91">
        <f>3049174+2752272+5383224</f>
        <v>11184670</v>
      </c>
      <c r="I10" s="91">
        <f>SUM(E10:H10)</f>
        <v>41718161</v>
      </c>
    </row>
    <row r="11" spans="1:9" ht="16.5" hidden="1" x14ac:dyDescent="0.3">
      <c r="D11" t="s">
        <v>47</v>
      </c>
      <c r="E11" s="92">
        <f>2775611+4857319</f>
        <v>7632930</v>
      </c>
      <c r="F11" s="91">
        <f>3095681+2914392</f>
        <v>6010073</v>
      </c>
      <c r="G11" s="91">
        <f>3901057+555123</f>
        <v>4456180</v>
      </c>
      <c r="H11" s="91">
        <f>1434906+185041</f>
        <v>1619947</v>
      </c>
      <c r="I11" s="91">
        <f>SUM(E11:H11)</f>
        <v>19719130</v>
      </c>
    </row>
    <row r="12" spans="1:9" hidden="1" x14ac:dyDescent="0.25">
      <c r="E12" s="91">
        <f>SUM(E10:E11)</f>
        <v>19583189</v>
      </c>
      <c r="F12" s="93">
        <f>SUM(F10:F11)</f>
        <v>14613366</v>
      </c>
      <c r="G12" s="91">
        <f>SUM(G10:G11)</f>
        <v>14436119</v>
      </c>
      <c r="H12" s="93">
        <f>SUM(H10:H11)</f>
        <v>12804617</v>
      </c>
      <c r="I12" s="94">
        <f>SUM(I10:I11)</f>
        <v>61437291</v>
      </c>
    </row>
    <row r="15" spans="1:9" x14ac:dyDescent="0.25">
      <c r="I15" s="91"/>
    </row>
  </sheetData>
  <mergeCells count="6">
    <mergeCell ref="C2:D2"/>
    <mergeCell ref="E2:F2"/>
    <mergeCell ref="G2:H2"/>
    <mergeCell ref="C1:H1"/>
    <mergeCell ref="A3:B5"/>
    <mergeCell ref="A2:B2"/>
  </mergeCells>
  <dataValidations count="1">
    <dataValidation allowBlank="1" sqref="A2" xr:uid="{DC4BB948-6240-418D-B8FA-7B02EB68E1FC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 Envej. y Vejez</vt:lpstr>
      <vt:lpstr>5.1.2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Angelica Bibiana Castro Pinto</cp:lastModifiedBy>
  <cp:revision/>
  <dcterms:created xsi:type="dcterms:W3CDTF">2019-11-23T00:55:13Z</dcterms:created>
  <dcterms:modified xsi:type="dcterms:W3CDTF">2025-04-30T15:45:32Z</dcterms:modified>
  <cp:category/>
  <cp:contentStatus/>
</cp:coreProperties>
</file>